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5" sheetId="5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42" i="5"/>
  <c r="D30"/>
  <c r="D21" l="1"/>
  <c r="D18"/>
  <c r="D20" s="1"/>
  <c r="C30" s="1"/>
  <c r="D25" l="1"/>
  <c r="D24"/>
  <c r="D4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<sst xmlns="http://schemas.openxmlformats.org/spreadsheetml/2006/main" count="47" uniqueCount="44">
  <si>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</si>
  <si>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</si>
  <si>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</si>
  <si>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</si>
  <si>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</si>
  <si>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</si>
  <si>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</si>
  <si>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</si>
  <si>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</si>
  <si>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</si>
  <si>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</si>
  <si>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</si>
  <si>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</si>
  <si>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</si>
  <si>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</si>
  <si>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</si>
  <si>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</si>
  <si>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</si>
  <si>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</si>
  <si>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</si>
  <si>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</si>
  <si>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</si>
  <si>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</si>
  <si>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</si>
  <si>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</si>
  <si>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</si>
  <si>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</si>
  <si>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</si>
  <si>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</si>
  <si>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</si>
  <si>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</si>
  <si>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</si>
  <si>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</si>
  <si>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</si>
  <si>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</si>
  <si>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</si>
  <si>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</si>
  <si>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</si>
  <si>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</si>
  <si>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</si>
  <si>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5</t>
    </r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</si>
  <si>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1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</si>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</sst>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</sheetData>
      <sheetData sheetId="2">
        <row r="49">
          <cell r="G49">
            <v>444998.87</v>
          </cell>
          <cell r="AC49">
            <v>429860.25</v>
          </cell>
        </row>
        <row r="51">
          <cell r="AB51">
            <v>35397.22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176980.32553802466</v>
          </cell>
        </row>
      </sheetData>
      <sheetData sheetId="1">
        <row r="8">
          <cell r="V8">
            <v>177146.12240759566</v>
          </cell>
        </row>
      </sheetData>
      <sheetData sheetId="2">
        <row r="8">
          <cell r="V8">
            <v>167813.80212604092</v>
          </cell>
        </row>
      </sheetData>
      <sheetData sheetId="3">
        <row r="8">
          <cell r="V8">
            <v>176931.0179634472</v>
          </cell>
        </row>
      </sheetData>
      <sheetData sheetId="4">
        <row r="8">
          <cell r="V8">
            <v>177775.92255236878</v>
          </cell>
        </row>
        <row r="16">
          <cell r="V16">
            <v>42227.71793776071</v>
          </cell>
        </row>
        <row r="26">
          <cell r="V26">
            <v>171841.02359431933</v>
          </cell>
        </row>
        <row r="38">
          <cell r="V38">
            <v>64249.073245321022</v>
          </cell>
        </row>
      </sheetData>
      <sheetData sheetId="5">
        <row r="8">
          <cell r="V8">
            <v>177682.40177935758</v>
          </cell>
        </row>
      </sheetData>
      <sheetData sheetId="6">
        <row r="8">
          <cell r="V8">
            <v>177533.44332537998</v>
          </cell>
        </row>
      </sheetData>
      <sheetData sheetId="7">
        <row r="8">
          <cell r="V8">
            <v>177738.68293887441</v>
          </cell>
        </row>
      </sheetData>
      <sheetData sheetId="8">
        <row r="8">
          <cell r="V8">
            <v>177930.19347015308</v>
          </cell>
        </row>
      </sheetData>
      <sheetData sheetId="9">
        <row r="8">
          <cell r="V8">
            <v>61038.215986039853</v>
          </cell>
        </row>
      </sheetData>
      <sheetData sheetId="10">
        <row r="8">
          <cell r="V8">
            <v>72969.47568583829</v>
          </cell>
        </row>
      </sheetData>
      <sheetData sheetId="11">
        <row r="8">
          <cell r="V8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" sqref="E4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40</v>
      </c>
      <c r="D7" s="16">
        <v>12</v>
      </c>
    </row>
    <row r="9" spans="1:4">
      <c r="A9" s="7" t="s">
        <v>3</v>
      </c>
      <c r="B9" s="2" t="s">
        <v>21</v>
      </c>
      <c r="C9" s="12">
        <v>2377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394772.16</v>
      </c>
    </row>
    <row r="21" spans="1:4">
      <c r="A21" s="7"/>
      <c r="B21" s="4" t="s">
        <v>10</v>
      </c>
      <c r="D21" s="13">
        <f>C9*D17*D7</f>
        <v>84145.8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354333.88088147703</v>
      </c>
    </row>
    <row r="25" spans="1:4">
      <c r="A25" s="7"/>
      <c r="B25" s="4" t="s">
        <v>10</v>
      </c>
      <c r="D25" s="13">
        <f>D30*D17/D18</f>
        <v>75526.36911852294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478917.95999999996</v>
      </c>
      <c r="D30" s="9">
        <f>'[1]оплата МИРА'!AC49</f>
        <v>429860.25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[2]МИРА.5!V8</f>
        <v>177775.92255236878</v>
      </c>
    </row>
    <row r="36" spans="1:4">
      <c r="A36" s="7"/>
      <c r="B36" s="21" t="s">
        <v>27</v>
      </c>
      <c r="C36" s="22"/>
      <c r="D36" s="9">
        <f>[2]МИРА.5!V16</f>
        <v>42227.71793776071</v>
      </c>
    </row>
    <row r="37" spans="1:4">
      <c r="A37" s="7"/>
      <c r="B37" s="23" t="s">
        <v>28</v>
      </c>
      <c r="C37" s="24"/>
      <c r="D37" s="9">
        <f>[2]МИРА.5!V26</f>
        <v>171841.02359431933</v>
      </c>
    </row>
    <row r="38" spans="1:4">
      <c r="A38" s="7"/>
      <c r="B38" s="21" t="s">
        <v>29</v>
      </c>
      <c r="C38" s="22"/>
      <c r="D38" s="9">
        <f>[2]МИРА.5!V38</f>
        <v>64249.073245321022</v>
      </c>
    </row>
    <row r="39" spans="1:4">
      <c r="A39" s="7"/>
      <c r="B39" s="25" t="s">
        <v>30</v>
      </c>
      <c r="C39" s="26"/>
      <c r="D39" s="15">
        <f>SUM(D35:D38)</f>
        <v>456093.73732976988</v>
      </c>
    </row>
    <row r="40" spans="1:4">
      <c r="A40" s="7"/>
      <c r="D40" s="14"/>
    </row>
    <row r="41" spans="1:4" ht="36.75" customHeight="1">
      <c r="A41" s="7" t="s">
        <v>31</v>
      </c>
      <c r="B41" s="17" t="s">
        <v>32</v>
      </c>
      <c r="C41" s="17"/>
      <c r="D41" s="13">
        <f>C30-D30</f>
        <v>49057.709999999963</v>
      </c>
    </row>
    <row r="42" spans="1:4" ht="43.5" customHeight="1">
      <c r="A42" s="7" t="s">
        <v>38</v>
      </c>
      <c r="B42" s="17" t="s">
        <v>39</v>
      </c>
      <c r="C42" s="27"/>
      <c r="D42" s="13">
        <f>'[1]оплата МИРА'!AB51</f>
        <v>35397.22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2015-01-22T08:01:43Z</cp:lastPrinted>
  <dcterms:created xsi:type="dcterms:W3CDTF">2013-11-21T04:38:52Z</dcterms:created>
  <dcterms:modified xsi:type="dcterms:W3CDTF">2015-04-17T07:35:06Z</dcterms:modified>
</cp:coreProperties>
</file>